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babaiceva\Desktop\БЮДЖЕТ 8 СОЗЫВ\2025\КОМИССИИ\6. 18.12.2025\материалы\1 вопрос - О бюджете на 2026- 2028гг второе чтение\Проект решения\"/>
    </mc:Choice>
  </mc:AlternateContent>
  <bookViews>
    <workbookView xWindow="480" yWindow="165" windowWidth="19440" windowHeight="11040"/>
  </bookViews>
  <sheets>
    <sheet name="2025" sheetId="1" r:id="rId1"/>
    <sheet name="Лист3" sheetId="3" r:id="rId2"/>
  </sheets>
  <definedNames>
    <definedName name="_xlnm.Print_Area" localSheetId="0">'2025'!$A$2:$C$32</definedName>
  </definedNames>
  <calcPr calcId="162913" iterate="1"/>
</workbook>
</file>

<file path=xl/calcChain.xml><?xml version="1.0" encoding="utf-8"?>
<calcChain xmlns="http://schemas.openxmlformats.org/spreadsheetml/2006/main">
  <c r="B26" i="1" l="1"/>
  <c r="B24" i="1" l="1"/>
  <c r="B27" i="1" l="1"/>
  <c r="B30" i="1" l="1"/>
  <c r="B29" i="1"/>
  <c r="B28" i="1" l="1"/>
  <c r="B23" i="1"/>
  <c r="B20" i="1"/>
  <c r="B17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<sst xmlns="http://schemas.openxmlformats.org/spreadsheetml/2006/main" count="27" uniqueCount="20">
  <si>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</si>
  <si>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</si>
  <si>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</si>
  <si>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</si>
  <si>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</si>
  <si>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</si>
  <si>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</si>
  <si>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</si>
  <si>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</si>
  <si>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</si>
  <si>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</si>
  <si>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</si>
  <si>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</si>
  <si>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</si>
  <si>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</si>
  <si>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</si>
  <si>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</si>
  <si>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</si>
  <si>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>муниципальных внутренних заимствований на 2026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</si>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</sst>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р_.;[Red]#,##0.00_р_.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10" fillId="2" borderId="0" xfId="0" applyFont="1" applyFill="1"/>
    <xf numFmtId="165" fontId="6" fillId="2" borderId="0" xfId="0" applyNumberFormat="1" applyFont="1" applyFill="1" applyAlignment="1">
      <alignment horizontal="right" vertical="top"/>
    </xf>
    <xf numFmtId="0" fontId="11" fillId="2" borderId="0" xfId="0" applyFont="1" applyFill="1" applyAlignment="1">
      <alignment horizontal="center" vertical="top"/>
    </xf>
    <xf numFmtId="0" fontId="12" fillId="2" borderId="0" xfId="0" applyFont="1" applyFill="1"/>
    <xf numFmtId="0" fontId="0" fillId="2" borderId="0" xfId="0" applyFill="1"/>
    <xf numFmtId="165" fontId="10" fillId="2" borderId="0" xfId="0" applyNumberFormat="1" applyFont="1" applyFill="1" applyAlignment="1">
      <alignment horizontal="center"/>
    </xf>
    <xf numFmtId="0" fontId="3" fillId="0" borderId="0" xfId="1" applyFont="1" applyAlignment="1">
      <alignment horizontal="center" wrapText="1"/>
    </xf>
    <xf numFmtId="165" fontId="5" fillId="2" borderId="0" xfId="0" applyNumberFormat="1" applyFont="1" applyFill="1" applyAlignment="1">
      <alignment horizontal="right" vertical="top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2"/>
  <sheetViews>
    <sheetView tabSelected="1" workbookViewId="0">
      <selection activeCell="C3" sqref="C3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2" spans="1:20" s="29" customFormat="1" ht="21" customHeight="1" x14ac:dyDescent="0.25">
      <c r="A2" s="25"/>
      <c r="B2" s="32"/>
      <c r="C2" s="32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s="29" customFormat="1" ht="21" customHeight="1" x14ac:dyDescent="0.25">
      <c r="A3" s="25"/>
      <c r="B3" s="26"/>
      <c r="C3" s="26"/>
      <c r="D3" s="27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s="29" customFormat="1" ht="15.75" customHeight="1" x14ac:dyDescent="0.25">
      <c r="A4" s="25"/>
      <c r="B4" s="25"/>
      <c r="C4" s="30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s="18" customFormat="1" ht="18.75" x14ac:dyDescent="0.3">
      <c r="B5" s="24" t="s">
        <v>17</v>
      </c>
      <c r="C5" s="24"/>
    </row>
    <row r="6" spans="1:20" ht="18.75" x14ac:dyDescent="0.3">
      <c r="B6" s="24" t="s">
        <v>13</v>
      </c>
      <c r="C6" s="24"/>
    </row>
    <row r="7" spans="1:20" ht="18.75" x14ac:dyDescent="0.3">
      <c r="B7" s="24" t="s">
        <v>14</v>
      </c>
      <c r="C7" s="24"/>
    </row>
    <row r="8" spans="1:20" ht="18.75" x14ac:dyDescent="0.3">
      <c r="B8" s="24" t="s">
        <v>15</v>
      </c>
      <c r="C8" s="24"/>
    </row>
    <row r="9" spans="1:20" ht="18.75" x14ac:dyDescent="0.3">
      <c r="A9" s="10"/>
      <c r="B9" s="10"/>
    </row>
    <row r="10" spans="1:20" ht="18" x14ac:dyDescent="0.25">
      <c r="A10" s="1"/>
      <c r="B10" s="1"/>
    </row>
    <row r="11" spans="1:20" ht="18.75" x14ac:dyDescent="0.3">
      <c r="A11" s="36" t="s">
        <v>0</v>
      </c>
      <c r="B11" s="36"/>
      <c r="C11" s="36"/>
    </row>
    <row r="12" spans="1:20" ht="18.75" x14ac:dyDescent="0.3">
      <c r="A12" s="36" t="s">
        <v>18</v>
      </c>
      <c r="B12" s="36"/>
      <c r="C12" s="36"/>
    </row>
    <row r="13" spans="1:20" ht="18" x14ac:dyDescent="0.25">
      <c r="A13" s="1"/>
      <c r="B13" s="1"/>
    </row>
    <row r="14" spans="1:20" ht="39.75" customHeight="1" x14ac:dyDescent="0.25">
      <c r="A14" s="33" t="s">
        <v>1</v>
      </c>
      <c r="B14" s="8" t="s">
        <v>2</v>
      </c>
      <c r="C14" s="8" t="s">
        <v>10</v>
      </c>
    </row>
    <row r="15" spans="1:20" ht="18.75" x14ac:dyDescent="0.25">
      <c r="A15" s="34"/>
      <c r="B15" s="35" t="s">
        <v>19</v>
      </c>
      <c r="C15" s="35"/>
    </row>
    <row r="16" spans="1:20" ht="18.75" x14ac:dyDescent="0.25">
      <c r="A16" s="3">
        <v>1</v>
      </c>
      <c r="B16" s="19">
        <v>2</v>
      </c>
      <c r="C16" s="19">
        <v>3</v>
      </c>
    </row>
    <row r="17" spans="1:3" ht="56.25" x14ac:dyDescent="0.3">
      <c r="A17" s="4" t="s">
        <v>3</v>
      </c>
      <c r="B17" s="20">
        <f>B18-B19</f>
        <v>7700000</v>
      </c>
      <c r="C17" s="22"/>
    </row>
    <row r="18" spans="1:3" ht="18.75" x14ac:dyDescent="0.3">
      <c r="A18" s="5" t="s">
        <v>4</v>
      </c>
      <c r="B18" s="21">
        <v>10000000</v>
      </c>
      <c r="C18" s="22" t="s">
        <v>7</v>
      </c>
    </row>
    <row r="19" spans="1:3" ht="18.75" x14ac:dyDescent="0.3">
      <c r="A19" s="5" t="s">
        <v>5</v>
      </c>
      <c r="B19" s="21">
        <v>2300000</v>
      </c>
      <c r="C19" s="22"/>
    </row>
    <row r="20" spans="1:3" ht="37.5" x14ac:dyDescent="0.3">
      <c r="A20" s="6" t="s">
        <v>6</v>
      </c>
      <c r="B20" s="11">
        <f>B21-B22</f>
        <v>-4611157</v>
      </c>
      <c r="C20" s="22"/>
    </row>
    <row r="21" spans="1:3" ht="18.75" x14ac:dyDescent="0.3">
      <c r="A21" s="7" t="s">
        <v>4</v>
      </c>
      <c r="B21" s="12">
        <v>43245700</v>
      </c>
      <c r="C21" s="22" t="s">
        <v>8</v>
      </c>
    </row>
    <row r="22" spans="1:3" ht="18.75" x14ac:dyDescent="0.3">
      <c r="A22" s="7" t="s">
        <v>5</v>
      </c>
      <c r="B22" s="13">
        <v>47856857</v>
      </c>
      <c r="C22" s="22"/>
    </row>
    <row r="23" spans="1:3" ht="56.25" x14ac:dyDescent="0.3">
      <c r="A23" s="6" t="s">
        <v>9</v>
      </c>
      <c r="B23" s="14">
        <f>B24-B26</f>
        <v>-2028843</v>
      </c>
      <c r="C23" s="22"/>
    </row>
    <row r="24" spans="1:3" ht="18.75" x14ac:dyDescent="0.3">
      <c r="A24" s="9" t="s">
        <v>4</v>
      </c>
      <c r="B24" s="15">
        <f>B25</f>
        <v>9050926.5</v>
      </c>
      <c r="C24" s="22"/>
    </row>
    <row r="25" spans="1:3" ht="37.5" x14ac:dyDescent="0.25">
      <c r="A25" s="9" t="s">
        <v>12</v>
      </c>
      <c r="B25" s="15">
        <v>9050926.5</v>
      </c>
      <c r="C25" s="23">
        <v>46387</v>
      </c>
    </row>
    <row r="26" spans="1:3" ht="18.75" x14ac:dyDescent="0.3">
      <c r="A26" s="7" t="s">
        <v>5</v>
      </c>
      <c r="B26" s="17">
        <f>B25+2028843</f>
        <v>11079769.5</v>
      </c>
      <c r="C26" s="22"/>
    </row>
    <row r="27" spans="1:3" ht="37.5" x14ac:dyDescent="0.3">
      <c r="A27" s="9" t="s">
        <v>12</v>
      </c>
      <c r="B27" s="13">
        <f>B25</f>
        <v>9050926.5</v>
      </c>
      <c r="C27" s="22"/>
    </row>
    <row r="28" spans="1:3" ht="18.75" x14ac:dyDescent="0.3">
      <c r="A28" s="6" t="s">
        <v>11</v>
      </c>
      <c r="B28" s="16">
        <f>B29-B30</f>
        <v>1060000</v>
      </c>
      <c r="C28" s="22"/>
    </row>
    <row r="29" spans="1:3" ht="18.75" x14ac:dyDescent="0.3">
      <c r="A29" s="7" t="s">
        <v>4</v>
      </c>
      <c r="B29" s="13">
        <f>SUM(B18,B21,B24)</f>
        <v>62296626.5</v>
      </c>
      <c r="C29" s="22"/>
    </row>
    <row r="30" spans="1:3" ht="18.75" x14ac:dyDescent="0.3">
      <c r="A30" s="7" t="s">
        <v>5</v>
      </c>
      <c r="B30" s="13">
        <f>SUM(B19,B22,B26)</f>
        <v>61236626.5</v>
      </c>
      <c r="C30" s="22"/>
    </row>
    <row r="31" spans="1:3" x14ac:dyDescent="0.25">
      <c r="A31" s="2"/>
      <c r="B31" s="2"/>
    </row>
    <row r="32" spans="1:3" ht="18.75" customHeight="1" x14ac:dyDescent="0.3">
      <c r="A32" s="31" t="s">
        <v>16</v>
      </c>
      <c r="B32" s="31"/>
      <c r="C32" s="31"/>
    </row>
  </sheetData>
  <mergeCells count="6">
    <mergeCell ref="A32:C32"/>
    <mergeCell ref="B2:C2"/>
    <mergeCell ref="A14:A15"/>
    <mergeCell ref="B15:C15"/>
    <mergeCell ref="A11:C11"/>
    <mergeCell ref="A12:C12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6KDV5W64NSFS-337964696-883</_dlc_DocId>
    <_dlc_DocIdUrl xmlns="746016b1-ecc9-410e-95eb-a13f7eb3881b">
      <Url>http://port.admnsk.ru/sites/main/sovet/_layouts/DocIdRedir.aspx?ID=6KDV5W64NSFS-337964696-883</Url>
      <Description>6KDV5W64NSFS-337964696-883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E25669-2184-4D62-9F7B-C4F656DF1D64}"/>
</file>

<file path=customXml/itemProps2.xml><?xml version="1.0" encoding="utf-8"?>
<ds:datastoreItem xmlns:ds="http://schemas.openxmlformats.org/officeDocument/2006/customXml" ds:itemID="{90364E3D-CB75-428E-90EA-43EA10DB93E6}"/>
</file>

<file path=customXml/itemProps3.xml><?xml version="1.0" encoding="utf-8"?>
<ds:datastoreItem xmlns:ds="http://schemas.openxmlformats.org/officeDocument/2006/customXml" ds:itemID="{094285E3-195F-44BB-BF01-41DC1AE92402}"/>
</file>

<file path=customXml/itemProps4.xml><?xml version="1.0" encoding="utf-8"?>
<ds:datastoreItem xmlns:ds="http://schemas.openxmlformats.org/officeDocument/2006/customXml" ds:itemID="{A6498CA9-595B-45E1-B1F5-AD428D7E35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</vt:lpstr>
      <vt:lpstr>Лист3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Бабайцева Валентина Анатольевна</cp:lastModifiedBy>
  <cp:lastPrinted>2025-12-16T04:47:49Z</cp:lastPrinted>
  <dcterms:created xsi:type="dcterms:W3CDTF">2015-10-23T09:08:05Z</dcterms:created>
  <dcterms:modified xsi:type="dcterms:W3CDTF">2025-12-19T02:10:22Z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0b811c22-6a42-4571-90cb-b85543d5176c</vt:lpwstr>
  </property>
</Properties>
</file>